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1400"/>
  </bookViews>
  <sheets>
    <sheet name="2023" sheetId="7" r:id="rId1"/>
    <sheet name="2022" sheetId="6" r:id="rId2"/>
    <sheet name="2021" sheetId="5" r:id="rId3"/>
    <sheet name="2020" sheetId="4" r:id="rId4"/>
    <sheet name="2019" sheetId="1" r:id="rId5"/>
  </sheets>
  <calcPr calcId="124519"/>
</workbook>
</file>

<file path=xl/calcChain.xml><?xml version="1.0" encoding="utf-8"?>
<calcChain xmlns="http://schemas.openxmlformats.org/spreadsheetml/2006/main">
  <c r="G9" i="7"/>
  <c r="D9" l="1"/>
  <c r="H9" l="1"/>
  <c r="G9" i="6" l="1"/>
  <c r="G14" s="1"/>
  <c r="H9"/>
  <c r="H14" s="1"/>
  <c r="H9" i="5" l="1"/>
  <c r="H13" s="1"/>
  <c r="G9"/>
  <c r="G13" s="1"/>
  <c r="H9" i="4" l="1"/>
  <c r="H13" s="1"/>
  <c r="G9"/>
  <c r="G13" s="1"/>
  <c r="H7" i="1" l="1"/>
  <c r="G7" l="1"/>
</calcChain>
</file>

<file path=xl/sharedStrings.xml><?xml version="1.0" encoding="utf-8"?>
<sst xmlns="http://schemas.openxmlformats.org/spreadsheetml/2006/main" count="227" uniqueCount="43">
  <si>
    <t>Сведения об имуществе закрепленном за Комитетом (Управлением)</t>
  </si>
  <si>
    <t>Наименование объекта</t>
  </si>
  <si>
    <t>Кол-чество</t>
  </si>
  <si>
    <t>Местонахождение объекта</t>
  </si>
  <si>
    <t>Основные технические характеристики объекта</t>
  </si>
  <si>
    <t>Первоначальная (балансовая) стоимость объекта</t>
  </si>
  <si>
    <t>Целевое назначение объектаа</t>
  </si>
  <si>
    <t>Сведения об установленных х/в  отношении объекта ограничениях (обременениях )</t>
  </si>
  <si>
    <t>Балансодержатель</t>
  </si>
  <si>
    <t>Указание об отенсении  свдений об объекте к информации ограниченного   доступа ( не подлежит публикации)</t>
  </si>
  <si>
    <t>Площадь</t>
  </si>
  <si>
    <t>Протяженность</t>
  </si>
  <si>
    <t>Иные характеристики</t>
  </si>
  <si>
    <t>Наименование</t>
  </si>
  <si>
    <t>Вид право (оперативное управление.хозяйственное ведение )</t>
  </si>
  <si>
    <t>нет</t>
  </si>
  <si>
    <t>оперативное управление</t>
  </si>
  <si>
    <t xml:space="preserve"> </t>
  </si>
  <si>
    <t xml:space="preserve">Нежилое здание                                                         </t>
  </si>
  <si>
    <t>Недвижимое имущество всего, в т.ч.:</t>
  </si>
  <si>
    <t>Движимое имущество всего:</t>
  </si>
  <si>
    <t>Основное строение из бетонных блоков и панелей.Первый и второй этажи, подвал и крыльца.</t>
  </si>
  <si>
    <t>х</t>
  </si>
  <si>
    <t>Остаточная стоимость объекта на 01.01.2020</t>
  </si>
  <si>
    <r>
      <t xml:space="preserve">и подведомственным  учреждением  </t>
    </r>
    <r>
      <rPr>
        <b/>
        <sz val="14"/>
        <color theme="1"/>
        <rFont val="Times New Roman"/>
        <family val="1"/>
        <charset val="204"/>
      </rPr>
      <t>МБДОУ "ДС № 354 г. Челябинска"</t>
    </r>
  </si>
  <si>
    <t>721-37-01</t>
  </si>
  <si>
    <t>Г.Челябинск ул.Калмыкова,12б</t>
  </si>
  <si>
    <t>Исполнитель : Е.А. Шефер</t>
  </si>
  <si>
    <t>МБДОУ"ДС № 354 г.Челябинска"</t>
  </si>
  <si>
    <t>Ограда металическая</t>
  </si>
  <si>
    <t>Договор безвозмездного пользования №23351 от 31.12.2013г.,площадь 21кв.м</t>
  </si>
  <si>
    <t>Ограждние металическое с приваренными прутьями</t>
  </si>
  <si>
    <t>за 2020г.</t>
  </si>
  <si>
    <t>Остаточная стоимость объекта на 01.01.2021</t>
  </si>
  <si>
    <t>Итого</t>
  </si>
  <si>
    <t>за 2021г.</t>
  </si>
  <si>
    <t>за 2022г.</t>
  </si>
  <si>
    <t>Г.Челябинск ул.Комаровского,10А</t>
  </si>
  <si>
    <t>Остаточная стоимость объекта на 01.01.2023</t>
  </si>
  <si>
    <t>Г.Челябинск ул.Калмыкова,12б ул. Комаровкого, 10А</t>
  </si>
  <si>
    <t>Остаточная стоимость объекта на 01.01.2024</t>
  </si>
  <si>
    <t>Количество</t>
  </si>
  <si>
    <t>Вид право (оперативное управление, хозяйственное ведение 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</si>
</sst>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82">
    <xf numFmtId="0" fontId="0" fillId="0" borderId="0" xfId="0"/>
    <xf numFmtId="0" fontId="1" fillId="0" borderId="0" xfId="0" applyFont="1"/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4" fontId="4" fillId="2" borderId="6" xfId="1" applyNumberFormat="1" applyFont="1" applyFill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wrapText="1"/>
    </xf>
    <xf numFmtId="0" fontId="4" fillId="0" borderId="6" xfId="0" applyNumberFormat="1" applyFont="1" applyBorder="1" applyAlignment="1">
      <alignment vertical="top" wrapText="1"/>
    </xf>
    <xf numFmtId="0" fontId="4" fillId="0" borderId="6" xfId="0" applyNumberFormat="1" applyFont="1" applyBorder="1" applyAlignment="1">
      <alignment horizontal="center" vertical="center" wrapText="1"/>
    </xf>
    <xf numFmtId="0" fontId="0" fillId="2" borderId="0" xfId="0" applyFill="1"/>
    <xf numFmtId="4" fontId="2" fillId="2" borderId="6" xfId="0" applyNumberFormat="1" applyFont="1" applyFill="1" applyBorder="1" applyAlignment="1">
      <alignment horizontal="right" vertical="center" wrapText="1"/>
    </xf>
    <xf numFmtId="0" fontId="5" fillId="0" borderId="6" xfId="0" applyFont="1" applyBorder="1" applyAlignment="1">
      <alignment wrapText="1"/>
    </xf>
    <xf numFmtId="0" fontId="7" fillId="0" borderId="0" xfId="0" applyFont="1"/>
    <xf numFmtId="0" fontId="6" fillId="0" borderId="0" xfId="0" applyFont="1"/>
    <xf numFmtId="0" fontId="9" fillId="0" borderId="0" xfId="0" applyFont="1"/>
    <xf numFmtId="0" fontId="6" fillId="2" borderId="0" xfId="0" applyFont="1" applyFill="1"/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2" borderId="6" xfId="0" applyFont="1" applyFill="1" applyBorder="1" applyAlignment="1">
      <alignment vertical="top"/>
    </xf>
    <xf numFmtId="0" fontId="7" fillId="2" borderId="6" xfId="0" applyFont="1" applyFill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0" xfId="0" applyFont="1" applyFill="1"/>
    <xf numFmtId="0" fontId="5" fillId="0" borderId="6" xfId="0" applyFont="1" applyBorder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" fontId="4" fillId="2" borderId="0" xfId="1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6" xfId="0" applyFont="1" applyFill="1" applyBorder="1" applyAlignment="1">
      <alignment horizontal="center"/>
    </xf>
    <xf numFmtId="4" fontId="4" fillId="0" borderId="0" xfId="1" applyNumberFormat="1" applyFont="1" applyFill="1" applyBorder="1" applyAlignment="1">
      <alignment horizontal="right" vertical="center"/>
    </xf>
    <xf numFmtId="0" fontId="5" fillId="0" borderId="6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4" fontId="4" fillId="0" borderId="7" xfId="1" applyNumberFormat="1" applyFont="1" applyFill="1" applyBorder="1" applyAlignment="1">
      <alignment vertical="center"/>
    </xf>
    <xf numFmtId="4" fontId="4" fillId="0" borderId="0" xfId="1" applyNumberFormat="1" applyFont="1" applyFill="1" applyBorder="1" applyAlignment="1">
      <alignment vertical="center"/>
    </xf>
    <xf numFmtId="4" fontId="4" fillId="2" borderId="6" xfId="1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 wrapText="1"/>
    </xf>
    <xf numFmtId="4" fontId="4" fillId="0" borderId="6" xfId="1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0"/>
  <sheetViews>
    <sheetView tabSelected="1" workbookViewId="0">
      <selection activeCell="G9" sqref="G9:H9"/>
    </sheetView>
  </sheetViews>
  <sheetFormatPr defaultRowHeight="15"/>
  <cols>
    <col min="1" max="1" width="18.28515625" customWidth="1"/>
    <col min="2" max="2" width="15.42578125" customWidth="1"/>
    <col min="3" max="3" width="13.7109375" customWidth="1"/>
    <col min="4" max="4" width="12" customWidth="1"/>
    <col min="5" max="5" width="13.140625" customWidth="1"/>
    <col min="6" max="6" width="17" style="1" customWidth="1"/>
    <col min="7" max="7" width="22.7109375" customWidth="1"/>
    <col min="8" max="8" width="15.7109375" style="8" customWidth="1"/>
    <col min="9" max="9" width="13" customWidth="1"/>
    <col min="10" max="10" width="18.5703125" customWidth="1"/>
    <col min="11" max="11" width="17.5703125" customWidth="1"/>
    <col min="12" max="12" width="20.7109375" customWidth="1"/>
    <col min="13" max="13" width="21.140625" customWidth="1"/>
  </cols>
  <sheetData>
    <row r="1" spans="1:13" ht="18.7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11"/>
    </row>
    <row r="2" spans="1:13" ht="18.75">
      <c r="A2" s="48" t="s">
        <v>24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11"/>
    </row>
    <row r="3" spans="1:13" ht="18.7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11"/>
    </row>
    <row r="4" spans="1:13" ht="18.75">
      <c r="A4" s="44"/>
      <c r="B4" s="44"/>
      <c r="C4" s="44"/>
      <c r="D4" s="49"/>
      <c r="E4" s="49"/>
      <c r="F4" s="49"/>
      <c r="G4" s="49"/>
      <c r="H4" s="49"/>
      <c r="I4" s="44"/>
      <c r="J4" s="44"/>
      <c r="K4" s="44"/>
      <c r="L4" s="44"/>
      <c r="M4" s="11"/>
    </row>
    <row r="5" spans="1:13" ht="18.75">
      <c r="A5" s="12"/>
      <c r="B5" s="12"/>
      <c r="C5" s="12"/>
      <c r="D5" s="12"/>
      <c r="E5" s="12"/>
      <c r="F5" s="13"/>
      <c r="G5" s="12"/>
      <c r="H5" s="14"/>
      <c r="I5" s="12"/>
      <c r="J5" s="11"/>
      <c r="K5" s="11"/>
      <c r="L5" s="11"/>
      <c r="M5" s="11"/>
    </row>
    <row r="6" spans="1:13">
      <c r="A6" s="61" t="s">
        <v>1</v>
      </c>
      <c r="B6" s="61" t="s">
        <v>3</v>
      </c>
      <c r="C6" s="62" t="s">
        <v>41</v>
      </c>
      <c r="D6" s="63" t="s">
        <v>4</v>
      </c>
      <c r="E6" s="64"/>
      <c r="F6" s="65"/>
      <c r="G6" s="66" t="s">
        <v>5</v>
      </c>
      <c r="H6" s="66" t="s">
        <v>40</v>
      </c>
      <c r="I6" s="61" t="s">
        <v>6</v>
      </c>
      <c r="J6" s="61" t="s">
        <v>7</v>
      </c>
      <c r="K6" s="67" t="s">
        <v>8</v>
      </c>
      <c r="L6" s="68"/>
      <c r="M6" s="61" t="s">
        <v>9</v>
      </c>
    </row>
    <row r="7" spans="1:13" ht="38.25">
      <c r="A7" s="69"/>
      <c r="B7" s="69"/>
      <c r="C7" s="70"/>
      <c r="D7" s="73" t="s">
        <v>10</v>
      </c>
      <c r="E7" s="74" t="s">
        <v>11</v>
      </c>
      <c r="F7" s="74" t="s">
        <v>12</v>
      </c>
      <c r="G7" s="71"/>
      <c r="H7" s="71"/>
      <c r="I7" s="69"/>
      <c r="J7" s="69"/>
      <c r="K7" s="27" t="s">
        <v>13</v>
      </c>
      <c r="L7" s="72" t="s">
        <v>42</v>
      </c>
      <c r="M7" s="69"/>
    </row>
    <row r="8" spans="1:13">
      <c r="A8" s="21">
        <v>1</v>
      </c>
      <c r="B8" s="21">
        <v>2</v>
      </c>
      <c r="C8" s="21">
        <v>3</v>
      </c>
      <c r="D8" s="21">
        <v>4</v>
      </c>
      <c r="E8" s="21">
        <v>5</v>
      </c>
      <c r="F8" s="22">
        <v>6</v>
      </c>
      <c r="G8" s="21">
        <v>7</v>
      </c>
      <c r="H8" s="23">
        <v>8</v>
      </c>
      <c r="I8" s="21">
        <v>9</v>
      </c>
      <c r="J8" s="21">
        <v>10</v>
      </c>
      <c r="K8" s="21">
        <v>11</v>
      </c>
      <c r="L8" s="21">
        <v>12</v>
      </c>
      <c r="M8" s="21">
        <v>13</v>
      </c>
    </row>
    <row r="9" spans="1:13" ht="52.15" customHeight="1">
      <c r="A9" s="5" t="s">
        <v>19</v>
      </c>
      <c r="B9" s="25"/>
      <c r="C9" s="25">
        <v>2</v>
      </c>
      <c r="D9" s="45">
        <f>D10+D11</f>
        <v>2935.3</v>
      </c>
      <c r="E9" s="25"/>
      <c r="F9" s="25"/>
      <c r="G9" s="81">
        <f>G10+G12+G11</f>
        <v>17755411.109999999</v>
      </c>
      <c r="H9" s="81">
        <f>H10+H12+H11</f>
        <v>6352030.1199999992</v>
      </c>
      <c r="I9" s="25"/>
      <c r="J9" s="45"/>
      <c r="K9" s="25"/>
      <c r="L9" s="25"/>
      <c r="M9" s="25"/>
    </row>
    <row r="10" spans="1:13" ht="106.5" customHeight="1">
      <c r="A10" s="2" t="s">
        <v>18</v>
      </c>
      <c r="B10" s="47" t="s">
        <v>26</v>
      </c>
      <c r="C10" s="3">
        <v>1</v>
      </c>
      <c r="D10" s="80">
        <v>1599.6</v>
      </c>
      <c r="E10" s="80"/>
      <c r="F10" s="27" t="s">
        <v>21</v>
      </c>
      <c r="G10" s="77">
        <v>11677732.74</v>
      </c>
      <c r="H10" s="78">
        <v>4530960.47</v>
      </c>
      <c r="I10" s="80"/>
      <c r="J10" s="32"/>
      <c r="K10" s="27" t="s">
        <v>28</v>
      </c>
      <c r="L10" s="27" t="s">
        <v>16</v>
      </c>
      <c r="M10" s="80"/>
    </row>
    <row r="11" spans="1:13" ht="106.5" customHeight="1">
      <c r="A11" s="2" t="s">
        <v>18</v>
      </c>
      <c r="B11" s="47" t="s">
        <v>37</v>
      </c>
      <c r="C11" s="3">
        <v>1</v>
      </c>
      <c r="D11" s="80">
        <v>1335.7</v>
      </c>
      <c r="E11" s="80"/>
      <c r="F11" s="27" t="s">
        <v>21</v>
      </c>
      <c r="G11" s="77">
        <v>5931069.3899999997</v>
      </c>
      <c r="H11" s="78">
        <v>1821069.65</v>
      </c>
      <c r="I11" s="80"/>
      <c r="J11" s="32"/>
      <c r="K11" s="27" t="s">
        <v>28</v>
      </c>
      <c r="L11" s="27" t="s">
        <v>16</v>
      </c>
      <c r="M11" s="80"/>
    </row>
    <row r="12" spans="1:13" ht="106.5" customHeight="1">
      <c r="A12" s="2" t="s">
        <v>29</v>
      </c>
      <c r="B12" s="47" t="s">
        <v>26</v>
      </c>
      <c r="C12" s="3">
        <v>1</v>
      </c>
      <c r="D12" s="80"/>
      <c r="E12" s="80"/>
      <c r="F12" s="27" t="s">
        <v>31</v>
      </c>
      <c r="G12" s="77">
        <v>146608.98000000001</v>
      </c>
      <c r="H12" s="78">
        <v>0</v>
      </c>
      <c r="I12" s="80"/>
      <c r="J12" s="27"/>
      <c r="K12" s="27" t="s">
        <v>28</v>
      </c>
      <c r="L12" s="27" t="s">
        <v>16</v>
      </c>
      <c r="M12" s="80"/>
    </row>
    <row r="13" spans="1:13" ht="63.75">
      <c r="A13" s="6" t="s">
        <v>20</v>
      </c>
      <c r="B13" s="47" t="s">
        <v>39</v>
      </c>
      <c r="C13" s="7">
        <v>319</v>
      </c>
      <c r="D13" s="80" t="s">
        <v>22</v>
      </c>
      <c r="E13" s="80" t="s">
        <v>22</v>
      </c>
      <c r="F13" s="80" t="s">
        <v>22</v>
      </c>
      <c r="G13" s="79">
        <v>5097491.3899999997</v>
      </c>
      <c r="H13" s="79">
        <v>267116.68</v>
      </c>
      <c r="I13" s="80" t="s">
        <v>22</v>
      </c>
      <c r="J13" s="80" t="s">
        <v>22</v>
      </c>
      <c r="K13" s="27" t="s">
        <v>28</v>
      </c>
      <c r="L13" s="27" t="s">
        <v>16</v>
      </c>
      <c r="M13" s="80" t="s">
        <v>22</v>
      </c>
    </row>
    <row r="14" spans="1:13">
      <c r="A14" s="36"/>
      <c r="B14" s="37"/>
      <c r="C14" s="38"/>
      <c r="D14" s="39"/>
      <c r="E14" s="39"/>
      <c r="F14" s="39"/>
      <c r="G14" s="46"/>
      <c r="H14" s="75"/>
      <c r="I14" s="39"/>
      <c r="J14" s="39"/>
      <c r="K14" s="37"/>
      <c r="L14" s="37"/>
      <c r="M14" s="39"/>
    </row>
    <row r="15" spans="1:13">
      <c r="A15" s="11"/>
      <c r="B15" s="11"/>
      <c r="C15" s="11"/>
      <c r="D15" s="11"/>
      <c r="E15" s="11"/>
      <c r="F15" s="13"/>
      <c r="G15" s="11"/>
      <c r="H15" s="76"/>
      <c r="I15" s="11"/>
      <c r="J15" s="11"/>
      <c r="K15" s="11"/>
      <c r="L15" s="11"/>
      <c r="M15" s="11"/>
    </row>
    <row r="16" spans="1:13">
      <c r="A16" s="11"/>
      <c r="B16" s="11"/>
      <c r="C16" s="11"/>
      <c r="D16" s="11"/>
      <c r="E16" s="11"/>
      <c r="F16" s="13"/>
      <c r="G16" s="11"/>
      <c r="H16" s="76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3"/>
      <c r="G17" s="11"/>
      <c r="H17" s="76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3"/>
      <c r="G18" s="11"/>
      <c r="H18" s="76"/>
      <c r="I18" s="11"/>
      <c r="J18" s="11"/>
      <c r="K18" s="11"/>
      <c r="L18" s="11"/>
      <c r="M18" s="11"/>
    </row>
    <row r="19" spans="1:13">
      <c r="H19" s="76"/>
    </row>
    <row r="20" spans="1:13">
      <c r="H20" s="76"/>
    </row>
    <row r="21" spans="1:13">
      <c r="H21" s="76"/>
    </row>
    <row r="22" spans="1:13">
      <c r="H22" s="76"/>
    </row>
    <row r="23" spans="1:13">
      <c r="H23" s="76"/>
    </row>
    <row r="24" spans="1:13">
      <c r="H24" s="76"/>
    </row>
    <row r="25" spans="1:13">
      <c r="H25" s="76"/>
    </row>
    <row r="26" spans="1:13">
      <c r="H26" s="76"/>
    </row>
    <row r="27" spans="1:13">
      <c r="H27" s="76"/>
    </row>
    <row r="28" spans="1:13">
      <c r="H28" s="76"/>
    </row>
    <row r="29" spans="1:13">
      <c r="H29" s="76"/>
    </row>
    <row r="30" spans="1:13">
      <c r="H30" s="76"/>
    </row>
    <row r="31" spans="1:13">
      <c r="H31" s="76"/>
    </row>
    <row r="32" spans="1:13">
      <c r="H32" s="76"/>
    </row>
    <row r="33" spans="8:8">
      <c r="H33" s="76"/>
    </row>
    <row r="34" spans="8:8">
      <c r="H34" s="76"/>
    </row>
    <row r="35" spans="8:8">
      <c r="H35" s="76"/>
    </row>
    <row r="36" spans="8:8">
      <c r="H36" s="76"/>
    </row>
    <row r="37" spans="8:8">
      <c r="H37" s="76"/>
    </row>
    <row r="38" spans="8:8">
      <c r="H38" s="76"/>
    </row>
    <row r="39" spans="8:8">
      <c r="H39" s="76"/>
    </row>
    <row r="40" spans="8:8">
      <c r="H40" s="76"/>
    </row>
    <row r="41" spans="8:8">
      <c r="H41" s="76"/>
    </row>
    <row r="42" spans="8:8">
      <c r="H42" s="76"/>
    </row>
    <row r="43" spans="8:8">
      <c r="H43" s="76"/>
    </row>
    <row r="44" spans="8:8">
      <c r="H44" s="76"/>
    </row>
    <row r="45" spans="8:8">
      <c r="H45" s="76"/>
    </row>
    <row r="46" spans="8:8">
      <c r="H46" s="76"/>
    </row>
    <row r="47" spans="8:8">
      <c r="H47" s="76"/>
    </row>
    <row r="48" spans="8:8">
      <c r="H48" s="76"/>
    </row>
    <row r="49" spans="8:8">
      <c r="H49" s="76"/>
    </row>
    <row r="50" spans="8:8">
      <c r="H50" s="76"/>
    </row>
    <row r="51" spans="8:8">
      <c r="H51" s="76"/>
    </row>
    <row r="52" spans="8:8">
      <c r="H52" s="76"/>
    </row>
    <row r="53" spans="8:8">
      <c r="H53" s="76"/>
    </row>
    <row r="54" spans="8:8">
      <c r="H54" s="76"/>
    </row>
    <row r="55" spans="8:8">
      <c r="H55" s="76"/>
    </row>
    <row r="56" spans="8:8">
      <c r="H56" s="76"/>
    </row>
    <row r="57" spans="8:8">
      <c r="H57" s="76"/>
    </row>
    <row r="58" spans="8:8">
      <c r="H58" s="76"/>
    </row>
    <row r="59" spans="8:8">
      <c r="H59" s="76"/>
    </row>
    <row r="60" spans="8:8">
      <c r="H60" s="76"/>
    </row>
    <row r="61" spans="8:8">
      <c r="H61" s="76"/>
    </row>
    <row r="62" spans="8:8">
      <c r="H62" s="76"/>
    </row>
    <row r="63" spans="8:8">
      <c r="H63" s="76"/>
    </row>
    <row r="64" spans="8:8">
      <c r="H64" s="76"/>
    </row>
    <row r="65" spans="8:8">
      <c r="H65" s="76"/>
    </row>
    <row r="66" spans="8:8">
      <c r="H66" s="76"/>
    </row>
    <row r="67" spans="8:8">
      <c r="H67" s="76"/>
    </row>
    <row r="68" spans="8:8">
      <c r="H68" s="76"/>
    </row>
    <row r="69" spans="8:8">
      <c r="H69" s="76"/>
    </row>
    <row r="70" spans="8:8">
      <c r="H70" s="76"/>
    </row>
    <row r="71" spans="8:8">
      <c r="H71" s="76"/>
    </row>
    <row r="72" spans="8:8">
      <c r="H72" s="76"/>
    </row>
    <row r="73" spans="8:8">
      <c r="H73" s="76"/>
    </row>
    <row r="74" spans="8:8">
      <c r="H74" s="76"/>
    </row>
    <row r="75" spans="8:8">
      <c r="H75" s="76"/>
    </row>
    <row r="76" spans="8:8">
      <c r="H76" s="76"/>
    </row>
    <row r="77" spans="8:8">
      <c r="H77" s="76"/>
    </row>
    <row r="78" spans="8:8">
      <c r="H78" s="76"/>
    </row>
    <row r="79" spans="8:8">
      <c r="H79" s="76"/>
    </row>
    <row r="80" spans="8:8">
      <c r="H80" s="76"/>
    </row>
    <row r="81" spans="8:8">
      <c r="H81" s="76"/>
    </row>
    <row r="82" spans="8:8">
      <c r="H82" s="76"/>
    </row>
    <row r="83" spans="8:8">
      <c r="H83" s="76"/>
    </row>
    <row r="84" spans="8:8">
      <c r="H84" s="76"/>
    </row>
    <row r="85" spans="8:8">
      <c r="H85" s="76"/>
    </row>
    <row r="86" spans="8:8">
      <c r="H86" s="76"/>
    </row>
    <row r="87" spans="8:8">
      <c r="H87" s="76"/>
    </row>
    <row r="88" spans="8:8">
      <c r="H88" s="76"/>
    </row>
    <row r="89" spans="8:8">
      <c r="H89" s="76"/>
    </row>
    <row r="90" spans="8:8">
      <c r="H90" s="76"/>
    </row>
    <row r="91" spans="8:8">
      <c r="H91" s="76"/>
    </row>
    <row r="92" spans="8:8">
      <c r="H92" s="76"/>
    </row>
    <row r="93" spans="8:8">
      <c r="H93" s="76"/>
    </row>
    <row r="94" spans="8:8">
      <c r="H94" s="76"/>
    </row>
    <row r="95" spans="8:8">
      <c r="H95" s="76"/>
    </row>
    <row r="96" spans="8:8">
      <c r="H96" s="76"/>
    </row>
    <row r="97" spans="8:8">
      <c r="H97" s="76"/>
    </row>
    <row r="98" spans="8:8">
      <c r="H98" s="76"/>
    </row>
    <row r="99" spans="8:8">
      <c r="H99" s="76"/>
    </row>
    <row r="100" spans="8:8">
      <c r="H100" s="76"/>
    </row>
    <row r="101" spans="8:8">
      <c r="H101" s="76"/>
    </row>
    <row r="102" spans="8:8">
      <c r="H102" s="76"/>
    </row>
    <row r="103" spans="8:8">
      <c r="H103" s="76"/>
    </row>
    <row r="104" spans="8:8">
      <c r="H104" s="76"/>
    </row>
    <row r="105" spans="8:8">
      <c r="H105" s="76"/>
    </row>
    <row r="106" spans="8:8">
      <c r="H106" s="76"/>
    </row>
    <row r="107" spans="8:8">
      <c r="H107" s="76"/>
    </row>
    <row r="108" spans="8:8">
      <c r="H108" s="76"/>
    </row>
    <row r="109" spans="8:8">
      <c r="H109" s="76"/>
    </row>
    <row r="110" spans="8:8">
      <c r="H110" s="76"/>
    </row>
    <row r="111" spans="8:8">
      <c r="H111" s="76"/>
    </row>
    <row r="112" spans="8:8">
      <c r="H112" s="76"/>
    </row>
    <row r="113" spans="8:8">
      <c r="H113" s="76"/>
    </row>
    <row r="114" spans="8:8">
      <c r="H114" s="76"/>
    </row>
    <row r="115" spans="8:8">
      <c r="H115" s="76"/>
    </row>
    <row r="116" spans="8:8">
      <c r="H116" s="76"/>
    </row>
    <row r="117" spans="8:8">
      <c r="H117" s="76"/>
    </row>
    <row r="118" spans="8:8">
      <c r="H118" s="76"/>
    </row>
    <row r="119" spans="8:8">
      <c r="H119" s="76"/>
    </row>
    <row r="120" spans="8:8">
      <c r="H120" s="76"/>
    </row>
    <row r="121" spans="8:8">
      <c r="H121" s="76"/>
    </row>
    <row r="122" spans="8:8">
      <c r="H122" s="76"/>
    </row>
    <row r="123" spans="8:8">
      <c r="H123" s="76"/>
    </row>
    <row r="124" spans="8:8">
      <c r="H124" s="76"/>
    </row>
    <row r="125" spans="8:8">
      <c r="H125" s="76"/>
    </row>
    <row r="126" spans="8:8">
      <c r="H126" s="76"/>
    </row>
    <row r="127" spans="8:8">
      <c r="H127" s="76"/>
    </row>
    <row r="128" spans="8:8">
      <c r="H128" s="76"/>
    </row>
    <row r="129" spans="8:8">
      <c r="H129" s="76"/>
    </row>
    <row r="130" spans="8:8">
      <c r="H130" s="76"/>
    </row>
    <row r="131" spans="8:8">
      <c r="H131" s="76"/>
    </row>
    <row r="132" spans="8:8">
      <c r="H132" s="76"/>
    </row>
    <row r="133" spans="8:8">
      <c r="H133" s="76"/>
    </row>
    <row r="134" spans="8:8">
      <c r="H134" s="76"/>
    </row>
    <row r="135" spans="8:8">
      <c r="H135" s="76"/>
    </row>
    <row r="136" spans="8:8">
      <c r="H136" s="76"/>
    </row>
    <row r="137" spans="8:8">
      <c r="H137" s="76"/>
    </row>
    <row r="138" spans="8:8">
      <c r="H138" s="76"/>
    </row>
    <row r="139" spans="8:8">
      <c r="H139" s="76"/>
    </row>
    <row r="140" spans="8:8">
      <c r="H140" s="76"/>
    </row>
    <row r="141" spans="8:8">
      <c r="H141" s="76"/>
    </row>
    <row r="142" spans="8:8">
      <c r="H142" s="76"/>
    </row>
    <row r="143" spans="8:8">
      <c r="H143" s="76"/>
    </row>
    <row r="144" spans="8:8">
      <c r="H144" s="76"/>
    </row>
    <row r="145" spans="8:8">
      <c r="H145" s="76"/>
    </row>
    <row r="146" spans="8:8">
      <c r="H146" s="76"/>
    </row>
    <row r="147" spans="8:8">
      <c r="H147" s="76"/>
    </row>
    <row r="148" spans="8:8">
      <c r="H148" s="76"/>
    </row>
    <row r="149" spans="8:8">
      <c r="H149" s="76"/>
    </row>
    <row r="150" spans="8:8">
      <c r="H150" s="76"/>
    </row>
    <row r="151" spans="8:8">
      <c r="H151" s="76"/>
    </row>
    <row r="152" spans="8:8">
      <c r="H152" s="76"/>
    </row>
    <row r="153" spans="8:8">
      <c r="H153" s="76"/>
    </row>
    <row r="154" spans="8:8">
      <c r="H154" s="76"/>
    </row>
    <row r="155" spans="8:8">
      <c r="H155" s="76"/>
    </row>
    <row r="156" spans="8:8">
      <c r="H156" s="76"/>
    </row>
    <row r="157" spans="8:8">
      <c r="H157" s="76"/>
    </row>
    <row r="158" spans="8:8">
      <c r="H158" s="76"/>
    </row>
    <row r="159" spans="8:8">
      <c r="H159" s="76"/>
    </row>
    <row r="160" spans="8:8">
      <c r="H160" s="76"/>
    </row>
    <row r="161" spans="8:8">
      <c r="H161" s="76"/>
    </row>
    <row r="162" spans="8:8">
      <c r="H162" s="76"/>
    </row>
    <row r="163" spans="8:8">
      <c r="H163" s="76"/>
    </row>
    <row r="164" spans="8:8">
      <c r="H164" s="76"/>
    </row>
    <row r="165" spans="8:8">
      <c r="H165" s="76"/>
    </row>
    <row r="166" spans="8:8">
      <c r="H166" s="76"/>
    </row>
    <row r="167" spans="8:8">
      <c r="H167" s="76"/>
    </row>
    <row r="168" spans="8:8">
      <c r="H168" s="76"/>
    </row>
    <row r="169" spans="8:8">
      <c r="H169" s="76"/>
    </row>
    <row r="170" spans="8:8">
      <c r="H170" s="76"/>
    </row>
    <row r="171" spans="8:8">
      <c r="H171" s="76"/>
    </row>
    <row r="172" spans="8:8">
      <c r="H172" s="76"/>
    </row>
    <row r="173" spans="8:8">
      <c r="H173" s="76"/>
    </row>
    <row r="174" spans="8:8">
      <c r="H174" s="76"/>
    </row>
    <row r="175" spans="8:8">
      <c r="H175" s="76"/>
    </row>
    <row r="176" spans="8:8">
      <c r="H176" s="76"/>
    </row>
    <row r="177" spans="8:8">
      <c r="H177" s="76"/>
    </row>
    <row r="178" spans="8:8">
      <c r="H178" s="76"/>
    </row>
    <row r="179" spans="8:8">
      <c r="H179" s="76"/>
    </row>
    <row r="180" spans="8:8">
      <c r="H180" s="76"/>
    </row>
    <row r="181" spans="8:8">
      <c r="H181" s="76"/>
    </row>
    <row r="182" spans="8:8">
      <c r="H182" s="76"/>
    </row>
    <row r="183" spans="8:8">
      <c r="H183" s="76"/>
    </row>
    <row r="184" spans="8:8">
      <c r="H184" s="76"/>
    </row>
    <row r="185" spans="8:8">
      <c r="H185" s="76"/>
    </row>
    <row r="186" spans="8:8">
      <c r="H186" s="76"/>
    </row>
    <row r="187" spans="8:8">
      <c r="H187" s="76"/>
    </row>
    <row r="188" spans="8:8">
      <c r="H188" s="76"/>
    </row>
    <row r="189" spans="8:8">
      <c r="H189" s="76"/>
    </row>
    <row r="190" spans="8:8">
      <c r="H190" s="76"/>
    </row>
    <row r="191" spans="8:8">
      <c r="H191" s="76"/>
    </row>
    <row r="192" spans="8:8">
      <c r="H192" s="76"/>
    </row>
    <row r="193" spans="8:8">
      <c r="H193" s="76"/>
    </row>
    <row r="194" spans="8:8">
      <c r="H194" s="76"/>
    </row>
    <row r="195" spans="8:8">
      <c r="H195" s="76"/>
    </row>
    <row r="196" spans="8:8">
      <c r="H196" s="76"/>
    </row>
    <row r="197" spans="8:8">
      <c r="H197" s="76"/>
    </row>
    <row r="198" spans="8:8">
      <c r="H198" s="76"/>
    </row>
    <row r="199" spans="8:8">
      <c r="H199" s="76"/>
    </row>
    <row r="200" spans="8:8">
      <c r="H200" s="76"/>
    </row>
    <row r="201" spans="8:8">
      <c r="H201" s="76"/>
    </row>
    <row r="202" spans="8:8">
      <c r="H202" s="76"/>
    </row>
    <row r="203" spans="8:8">
      <c r="H203" s="76"/>
    </row>
    <row r="204" spans="8:8">
      <c r="H204" s="76"/>
    </row>
    <row r="205" spans="8:8">
      <c r="H205" s="76"/>
    </row>
    <row r="206" spans="8:8">
      <c r="H206" s="76"/>
    </row>
    <row r="207" spans="8:8">
      <c r="H207" s="76"/>
    </row>
    <row r="208" spans="8:8">
      <c r="H208" s="76"/>
    </row>
    <row r="209" spans="8:8">
      <c r="H209" s="76"/>
    </row>
    <row r="210" spans="8:8">
      <c r="H210" s="76"/>
    </row>
  </sheetData>
  <mergeCells count="12">
    <mergeCell ref="K6:L6"/>
    <mergeCell ref="M6:M7"/>
    <mergeCell ref="A1:L1"/>
    <mergeCell ref="A2:L2"/>
    <mergeCell ref="D4:H4"/>
    <mergeCell ref="A6:A7"/>
    <mergeCell ref="B6:B7"/>
    <mergeCell ref="D6:F6"/>
    <mergeCell ref="G6:G7"/>
    <mergeCell ref="H6:H7"/>
    <mergeCell ref="I6:I7"/>
    <mergeCell ref="J6:J7"/>
  </mergeCells>
  <pageMargins left="0.11811023622047245" right="0.11811023622047245" top="0.35433070866141736" bottom="0" header="0.31496062992125984" footer="0.31496062992125984"/>
  <pageSetup paperSize="9" scale="7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opLeftCell="A10" workbookViewId="0">
      <selection activeCell="G13" sqref="G13:H13"/>
    </sheetView>
  </sheetViews>
  <sheetFormatPr defaultRowHeight="15"/>
  <cols>
    <col min="1" max="1" width="18.28515625" customWidth="1"/>
    <col min="2" max="2" width="15.42578125" customWidth="1"/>
    <col min="3" max="3" width="8.28515625" customWidth="1"/>
    <col min="4" max="4" width="8.5703125" customWidth="1"/>
    <col min="5" max="5" width="5.5703125" customWidth="1"/>
    <col min="6" max="6" width="13.140625" style="1" customWidth="1"/>
    <col min="7" max="7" width="15.28515625" customWidth="1"/>
    <col min="8" max="8" width="12.7109375" style="8" customWidth="1"/>
    <col min="9" max="9" width="6.5703125" customWidth="1"/>
    <col min="10" max="10" width="11.7109375" customWidth="1"/>
    <col min="11" max="11" width="12.28515625" customWidth="1"/>
    <col min="12" max="12" width="11.5703125" customWidth="1"/>
    <col min="13" max="13" width="6.28515625" customWidth="1"/>
  </cols>
  <sheetData>
    <row r="1" spans="1:13" ht="18.7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11"/>
    </row>
    <row r="2" spans="1:13" ht="18.75">
      <c r="A2" s="48" t="s">
        <v>24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11"/>
    </row>
    <row r="3" spans="1:13" ht="18.7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11"/>
    </row>
    <row r="4" spans="1:13" ht="18.75">
      <c r="A4" s="43"/>
      <c r="B4" s="43"/>
      <c r="C4" s="43"/>
      <c r="D4" s="49" t="s">
        <v>36</v>
      </c>
      <c r="E4" s="49"/>
      <c r="F4" s="49"/>
      <c r="G4" s="49"/>
      <c r="H4" s="49"/>
      <c r="I4" s="43"/>
      <c r="J4" s="43"/>
      <c r="K4" s="43"/>
      <c r="L4" s="43"/>
      <c r="M4" s="11"/>
    </row>
    <row r="5" spans="1:13" ht="18.75">
      <c r="A5" s="12"/>
      <c r="B5" s="12"/>
      <c r="C5" s="12"/>
      <c r="D5" s="12"/>
      <c r="E5" s="12"/>
      <c r="F5" s="13"/>
      <c r="G5" s="12"/>
      <c r="H5" s="14"/>
      <c r="I5" s="12"/>
      <c r="J5" s="11"/>
      <c r="K5" s="11"/>
      <c r="L5" s="11"/>
      <c r="M5" s="11"/>
    </row>
    <row r="6" spans="1:13" ht="30">
      <c r="A6" s="52" t="s">
        <v>1</v>
      </c>
      <c r="B6" s="52" t="s">
        <v>3</v>
      </c>
      <c r="C6" s="41" t="s">
        <v>2</v>
      </c>
      <c r="D6" s="54" t="s">
        <v>4</v>
      </c>
      <c r="E6" s="55"/>
      <c r="F6" s="56"/>
      <c r="G6" s="57" t="s">
        <v>5</v>
      </c>
      <c r="H6" s="57" t="s">
        <v>38</v>
      </c>
      <c r="I6" s="52" t="s">
        <v>6</v>
      </c>
      <c r="J6" s="59" t="s">
        <v>7</v>
      </c>
      <c r="K6" s="50" t="s">
        <v>8</v>
      </c>
      <c r="L6" s="51"/>
      <c r="M6" s="52" t="s">
        <v>9</v>
      </c>
    </row>
    <row r="7" spans="1:13" ht="105">
      <c r="A7" s="53"/>
      <c r="B7" s="53"/>
      <c r="C7" s="42"/>
      <c r="D7" s="17" t="s">
        <v>10</v>
      </c>
      <c r="E7" s="18" t="s">
        <v>11</v>
      </c>
      <c r="F7" s="18" t="s">
        <v>12</v>
      </c>
      <c r="G7" s="58"/>
      <c r="H7" s="58"/>
      <c r="I7" s="53"/>
      <c r="J7" s="60"/>
      <c r="K7" s="19" t="s">
        <v>13</v>
      </c>
      <c r="L7" s="20" t="s">
        <v>14</v>
      </c>
      <c r="M7" s="53"/>
    </row>
    <row r="8" spans="1:13">
      <c r="A8" s="21">
        <v>1</v>
      </c>
      <c r="B8" s="21">
        <v>2</v>
      </c>
      <c r="C8" s="21">
        <v>3</v>
      </c>
      <c r="D8" s="21">
        <v>4</v>
      </c>
      <c r="E8" s="21">
        <v>5</v>
      </c>
      <c r="F8" s="22">
        <v>6</v>
      </c>
      <c r="G8" s="21">
        <v>7</v>
      </c>
      <c r="H8" s="23">
        <v>8</v>
      </c>
      <c r="I8" s="21">
        <v>9</v>
      </c>
      <c r="J8" s="21">
        <v>10</v>
      </c>
      <c r="K8" s="21">
        <v>11</v>
      </c>
      <c r="L8" s="21">
        <v>12</v>
      </c>
      <c r="M8" s="21">
        <v>13</v>
      </c>
    </row>
    <row r="9" spans="1:13" ht="52.15" customHeight="1">
      <c r="A9" s="5" t="s">
        <v>19</v>
      </c>
      <c r="B9" s="25"/>
      <c r="C9" s="25">
        <v>2</v>
      </c>
      <c r="D9" s="25"/>
      <c r="E9" s="25"/>
      <c r="F9" s="25"/>
      <c r="G9" s="28">
        <f>G10+G12+G11</f>
        <v>17755411.109999999</v>
      </c>
      <c r="H9" s="28">
        <f>H10+H12+H11</f>
        <v>6564763.5899999999</v>
      </c>
      <c r="I9" s="25"/>
      <c r="J9" s="25"/>
      <c r="K9" s="25"/>
      <c r="L9" s="25"/>
      <c r="M9" s="25"/>
    </row>
    <row r="10" spans="1:13" ht="106.5" customHeight="1">
      <c r="A10" s="2" t="s">
        <v>18</v>
      </c>
      <c r="B10" s="10" t="s">
        <v>26</v>
      </c>
      <c r="C10" s="3">
        <v>1</v>
      </c>
      <c r="D10" s="26">
        <v>1599.6</v>
      </c>
      <c r="E10" s="26"/>
      <c r="F10" s="10" t="s">
        <v>21</v>
      </c>
      <c r="G10" s="4">
        <v>11677732.74</v>
      </c>
      <c r="H10" s="9">
        <v>4671093.22</v>
      </c>
      <c r="I10" s="26"/>
      <c r="J10" s="32" t="s">
        <v>30</v>
      </c>
      <c r="K10" s="10" t="s">
        <v>28</v>
      </c>
      <c r="L10" s="10" t="s">
        <v>16</v>
      </c>
      <c r="M10" s="26"/>
    </row>
    <row r="11" spans="1:13" ht="106.5" customHeight="1">
      <c r="A11" s="2" t="s">
        <v>18</v>
      </c>
      <c r="B11" s="10" t="s">
        <v>37</v>
      </c>
      <c r="C11" s="3">
        <v>1</v>
      </c>
      <c r="D11" s="26">
        <v>1335.7</v>
      </c>
      <c r="E11" s="26"/>
      <c r="F11" s="10" t="s">
        <v>21</v>
      </c>
      <c r="G11" s="4">
        <v>5931069.3899999997</v>
      </c>
      <c r="H11" s="9">
        <v>1893670.37</v>
      </c>
      <c r="I11" s="26"/>
      <c r="J11" s="32" t="s">
        <v>30</v>
      </c>
      <c r="K11" s="10" t="s">
        <v>28</v>
      </c>
      <c r="L11" s="10" t="s">
        <v>16</v>
      </c>
      <c r="M11" s="26"/>
    </row>
    <row r="12" spans="1:13" ht="106.5" customHeight="1">
      <c r="A12" s="2" t="s">
        <v>29</v>
      </c>
      <c r="B12" s="10" t="s">
        <v>26</v>
      </c>
      <c r="C12" s="3">
        <v>1</v>
      </c>
      <c r="D12" s="26"/>
      <c r="E12" s="26"/>
      <c r="F12" s="10" t="s">
        <v>31</v>
      </c>
      <c r="G12" s="4">
        <v>146608.98000000001</v>
      </c>
      <c r="H12" s="9">
        <v>0</v>
      </c>
      <c r="I12" s="26"/>
      <c r="J12" s="27" t="s">
        <v>15</v>
      </c>
      <c r="K12" s="10" t="s">
        <v>28</v>
      </c>
      <c r="L12" s="10" t="s">
        <v>16</v>
      </c>
      <c r="M12" s="26"/>
    </row>
    <row r="13" spans="1:13" ht="64.5">
      <c r="A13" s="6" t="s">
        <v>20</v>
      </c>
      <c r="B13" s="10" t="s">
        <v>39</v>
      </c>
      <c r="C13" s="7">
        <v>319</v>
      </c>
      <c r="D13" s="25" t="s">
        <v>22</v>
      </c>
      <c r="E13" s="25" t="s">
        <v>22</v>
      </c>
      <c r="F13" s="25" t="s">
        <v>22</v>
      </c>
      <c r="G13" s="4">
        <v>4806356.8600000003</v>
      </c>
      <c r="H13" s="4">
        <v>360914.33</v>
      </c>
      <c r="I13" s="25" t="s">
        <v>22</v>
      </c>
      <c r="J13" s="25" t="s">
        <v>22</v>
      </c>
      <c r="K13" s="10" t="s">
        <v>28</v>
      </c>
      <c r="L13" s="10" t="s">
        <v>16</v>
      </c>
      <c r="M13" s="25" t="s">
        <v>22</v>
      </c>
    </row>
    <row r="14" spans="1:13">
      <c r="A14" s="36" t="s">
        <v>34</v>
      </c>
      <c r="B14" s="37"/>
      <c r="C14" s="38"/>
      <c r="D14" s="39"/>
      <c r="E14" s="39"/>
      <c r="F14" s="39"/>
      <c r="G14" s="40">
        <f>G13+G9</f>
        <v>22561767.969999999</v>
      </c>
      <c r="H14" s="40">
        <f>H13+H9</f>
        <v>6925677.9199999999</v>
      </c>
      <c r="I14" s="39"/>
      <c r="J14" s="39"/>
      <c r="K14" s="37"/>
      <c r="L14" s="37"/>
      <c r="M14" s="39"/>
    </row>
    <row r="15" spans="1:13">
      <c r="A15" s="11"/>
      <c r="B15" s="11"/>
      <c r="C15" s="11"/>
      <c r="D15" s="11"/>
      <c r="E15" s="11"/>
      <c r="F15" s="13"/>
      <c r="G15" s="11"/>
      <c r="H15" s="24"/>
      <c r="I15" s="11"/>
      <c r="J15" s="11"/>
      <c r="K15" s="11"/>
      <c r="L15" s="11"/>
      <c r="M15" s="11"/>
    </row>
    <row r="16" spans="1:13">
      <c r="A16" s="11" t="s">
        <v>27</v>
      </c>
      <c r="B16" s="11"/>
      <c r="C16" s="11"/>
      <c r="D16" s="11"/>
      <c r="E16" s="11"/>
      <c r="F16" s="13"/>
      <c r="G16" s="11"/>
      <c r="H16" s="24"/>
      <c r="I16" s="11"/>
      <c r="J16" s="11"/>
      <c r="K16" s="11"/>
      <c r="L16" s="11"/>
      <c r="M16" s="11"/>
    </row>
    <row r="17" spans="1:13">
      <c r="A17" s="11" t="s">
        <v>25</v>
      </c>
      <c r="B17" s="11"/>
      <c r="C17" s="11"/>
      <c r="D17" s="11"/>
      <c r="E17" s="11"/>
      <c r="F17" s="13"/>
      <c r="G17" s="11"/>
      <c r="H17" s="24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3"/>
      <c r="G18" s="11"/>
      <c r="H18" s="24"/>
      <c r="I18" s="11"/>
      <c r="J18" s="11"/>
      <c r="K18" s="11"/>
      <c r="L18" s="11"/>
      <c r="M18" s="11"/>
    </row>
    <row r="19" spans="1:13">
      <c r="J19" t="s">
        <v>17</v>
      </c>
    </row>
  </sheetData>
  <mergeCells count="12">
    <mergeCell ref="K6:L6"/>
    <mergeCell ref="M6:M7"/>
    <mergeCell ref="A1:L1"/>
    <mergeCell ref="A2:L2"/>
    <mergeCell ref="D4:H4"/>
    <mergeCell ref="A6:A7"/>
    <mergeCell ref="B6:B7"/>
    <mergeCell ref="D6:F6"/>
    <mergeCell ref="G6:G7"/>
    <mergeCell ref="H6:H7"/>
    <mergeCell ref="I6:I7"/>
    <mergeCell ref="J6:J7"/>
  </mergeCells>
  <pageMargins left="0.11811023622047245" right="0.11811023622047245" top="0.35433070866141736" bottom="0" header="0.31496062992125984" footer="0.31496062992125984"/>
  <pageSetup paperSize="9" scale="74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opLeftCell="A7" workbookViewId="0">
      <selection activeCell="G20" sqref="G20"/>
    </sheetView>
  </sheetViews>
  <sheetFormatPr defaultRowHeight="15"/>
  <cols>
    <col min="1" max="1" width="18.28515625" customWidth="1"/>
    <col min="2" max="2" width="15.42578125" customWidth="1"/>
    <col min="3" max="3" width="8.28515625" customWidth="1"/>
    <col min="4" max="4" width="8.5703125" customWidth="1"/>
    <col min="5" max="5" width="5.5703125" customWidth="1"/>
    <col min="6" max="6" width="13.140625" style="1" customWidth="1"/>
    <col min="7" max="7" width="15.28515625" customWidth="1"/>
    <col min="8" max="8" width="12.7109375" style="8" customWidth="1"/>
    <col min="9" max="9" width="6.5703125" customWidth="1"/>
    <col min="10" max="10" width="11.7109375" customWidth="1"/>
    <col min="11" max="11" width="12.28515625" customWidth="1"/>
    <col min="12" max="12" width="11.5703125" customWidth="1"/>
    <col min="13" max="13" width="6.28515625" customWidth="1"/>
  </cols>
  <sheetData>
    <row r="1" spans="1:13" ht="18.7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11"/>
    </row>
    <row r="2" spans="1:13" ht="18.75">
      <c r="A2" s="48" t="s">
        <v>24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11"/>
    </row>
    <row r="3" spans="1:13" ht="18.7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11"/>
    </row>
    <row r="4" spans="1:13" ht="18.75">
      <c r="A4" s="35"/>
      <c r="B4" s="35"/>
      <c r="C4" s="35"/>
      <c r="D4" s="49" t="s">
        <v>35</v>
      </c>
      <c r="E4" s="49"/>
      <c r="F4" s="49"/>
      <c r="G4" s="49"/>
      <c r="H4" s="49"/>
      <c r="I4" s="35"/>
      <c r="J4" s="35"/>
      <c r="K4" s="35"/>
      <c r="L4" s="35"/>
      <c r="M4" s="11"/>
    </row>
    <row r="5" spans="1:13" ht="18.75">
      <c r="A5" s="12"/>
      <c r="B5" s="12"/>
      <c r="C5" s="12"/>
      <c r="D5" s="12"/>
      <c r="E5" s="12"/>
      <c r="F5" s="13"/>
      <c r="G5" s="12"/>
      <c r="H5" s="14"/>
      <c r="I5" s="12"/>
      <c r="J5" s="11"/>
      <c r="K5" s="11"/>
      <c r="L5" s="11"/>
      <c r="M5" s="11"/>
    </row>
    <row r="6" spans="1:13" ht="30">
      <c r="A6" s="52" t="s">
        <v>1</v>
      </c>
      <c r="B6" s="52" t="s">
        <v>3</v>
      </c>
      <c r="C6" s="33" t="s">
        <v>2</v>
      </c>
      <c r="D6" s="54" t="s">
        <v>4</v>
      </c>
      <c r="E6" s="55"/>
      <c r="F6" s="56"/>
      <c r="G6" s="57" t="s">
        <v>5</v>
      </c>
      <c r="H6" s="57" t="s">
        <v>33</v>
      </c>
      <c r="I6" s="52" t="s">
        <v>6</v>
      </c>
      <c r="J6" s="59" t="s">
        <v>7</v>
      </c>
      <c r="K6" s="50" t="s">
        <v>8</v>
      </c>
      <c r="L6" s="51"/>
      <c r="M6" s="52" t="s">
        <v>9</v>
      </c>
    </row>
    <row r="7" spans="1:13" ht="105">
      <c r="A7" s="53"/>
      <c r="B7" s="53"/>
      <c r="C7" s="34"/>
      <c r="D7" s="17" t="s">
        <v>10</v>
      </c>
      <c r="E7" s="18" t="s">
        <v>11</v>
      </c>
      <c r="F7" s="18" t="s">
        <v>12</v>
      </c>
      <c r="G7" s="58"/>
      <c r="H7" s="58"/>
      <c r="I7" s="53"/>
      <c r="J7" s="60"/>
      <c r="K7" s="19" t="s">
        <v>13</v>
      </c>
      <c r="L7" s="20" t="s">
        <v>14</v>
      </c>
      <c r="M7" s="53"/>
    </row>
    <row r="8" spans="1:13">
      <c r="A8" s="21">
        <v>1</v>
      </c>
      <c r="B8" s="21">
        <v>2</v>
      </c>
      <c r="C8" s="21">
        <v>3</v>
      </c>
      <c r="D8" s="21">
        <v>4</v>
      </c>
      <c r="E8" s="21">
        <v>5</v>
      </c>
      <c r="F8" s="22">
        <v>6</v>
      </c>
      <c r="G8" s="21">
        <v>7</v>
      </c>
      <c r="H8" s="23">
        <v>8</v>
      </c>
      <c r="I8" s="21">
        <v>9</v>
      </c>
      <c r="J8" s="21">
        <v>10</v>
      </c>
      <c r="K8" s="21">
        <v>11</v>
      </c>
      <c r="L8" s="21">
        <v>12</v>
      </c>
      <c r="M8" s="21">
        <v>13</v>
      </c>
    </row>
    <row r="9" spans="1:13" ht="52.15" customHeight="1">
      <c r="A9" s="5" t="s">
        <v>19</v>
      </c>
      <c r="B9" s="25"/>
      <c r="C9" s="25">
        <v>2</v>
      </c>
      <c r="D9" s="25"/>
      <c r="E9" s="25"/>
      <c r="F9" s="25"/>
      <c r="G9" s="28">
        <f>G10+G11</f>
        <v>11824341.720000001</v>
      </c>
      <c r="H9" s="28">
        <f>H10+H11</f>
        <v>4811225.99</v>
      </c>
      <c r="I9" s="25"/>
      <c r="J9" s="25"/>
      <c r="K9" s="25"/>
      <c r="L9" s="25"/>
      <c r="M9" s="25"/>
    </row>
    <row r="10" spans="1:13" ht="106.5" customHeight="1">
      <c r="A10" s="2" t="s">
        <v>18</v>
      </c>
      <c r="B10" s="10" t="s">
        <v>26</v>
      </c>
      <c r="C10" s="3">
        <v>1</v>
      </c>
      <c r="D10" s="26">
        <v>1599.6</v>
      </c>
      <c r="E10" s="26"/>
      <c r="F10" s="10" t="s">
        <v>21</v>
      </c>
      <c r="G10" s="4">
        <v>11677732.74</v>
      </c>
      <c r="H10" s="9">
        <v>4811225.99</v>
      </c>
      <c r="I10" s="26"/>
      <c r="J10" s="32" t="s">
        <v>30</v>
      </c>
      <c r="K10" s="10" t="s">
        <v>28</v>
      </c>
      <c r="L10" s="10" t="s">
        <v>16</v>
      </c>
      <c r="M10" s="26"/>
    </row>
    <row r="11" spans="1:13" ht="106.5" customHeight="1">
      <c r="A11" s="2" t="s">
        <v>29</v>
      </c>
      <c r="B11" s="10" t="s">
        <v>26</v>
      </c>
      <c r="C11" s="3">
        <v>1</v>
      </c>
      <c r="D11" s="26"/>
      <c r="E11" s="26"/>
      <c r="F11" s="10" t="s">
        <v>31</v>
      </c>
      <c r="G11" s="4">
        <v>146608.98000000001</v>
      </c>
      <c r="H11" s="9">
        <v>0</v>
      </c>
      <c r="I11" s="26"/>
      <c r="J11" s="27" t="s">
        <v>15</v>
      </c>
      <c r="K11" s="10" t="s">
        <v>28</v>
      </c>
      <c r="L11" s="10" t="s">
        <v>16</v>
      </c>
      <c r="M11" s="26"/>
    </row>
    <row r="12" spans="1:13" ht="39">
      <c r="A12" s="6" t="s">
        <v>20</v>
      </c>
      <c r="B12" s="10" t="s">
        <v>26</v>
      </c>
      <c r="C12" s="7">
        <v>158</v>
      </c>
      <c r="D12" s="25" t="s">
        <v>22</v>
      </c>
      <c r="E12" s="25" t="s">
        <v>22</v>
      </c>
      <c r="F12" s="25" t="s">
        <v>22</v>
      </c>
      <c r="G12" s="4">
        <v>2690988.66</v>
      </c>
      <c r="H12" s="4">
        <v>384333.04</v>
      </c>
      <c r="I12" s="25" t="s">
        <v>22</v>
      </c>
      <c r="J12" s="25" t="s">
        <v>22</v>
      </c>
      <c r="K12" s="10" t="s">
        <v>28</v>
      </c>
      <c r="L12" s="10" t="s">
        <v>16</v>
      </c>
      <c r="M12" s="25" t="s">
        <v>22</v>
      </c>
    </row>
    <row r="13" spans="1:13">
      <c r="A13" s="36" t="s">
        <v>34</v>
      </c>
      <c r="B13" s="37"/>
      <c r="C13" s="38"/>
      <c r="D13" s="39"/>
      <c r="E13" s="39"/>
      <c r="F13" s="39"/>
      <c r="G13" s="40">
        <f>G12+G9</f>
        <v>14515330.380000001</v>
      </c>
      <c r="H13" s="40">
        <f>H12+H9</f>
        <v>5195559.03</v>
      </c>
      <c r="I13" s="39"/>
      <c r="J13" s="39"/>
      <c r="K13" s="37"/>
      <c r="L13" s="37"/>
      <c r="M13" s="39"/>
    </row>
    <row r="14" spans="1:13">
      <c r="A14" s="11"/>
      <c r="B14" s="11"/>
      <c r="C14" s="11"/>
      <c r="D14" s="11"/>
      <c r="E14" s="11"/>
      <c r="F14" s="13"/>
      <c r="G14" s="11"/>
      <c r="H14" s="24"/>
      <c r="I14" s="11"/>
      <c r="J14" s="11"/>
      <c r="K14" s="11"/>
      <c r="L14" s="11"/>
      <c r="M14" s="11"/>
    </row>
    <row r="15" spans="1:13">
      <c r="A15" s="11" t="s">
        <v>27</v>
      </c>
      <c r="B15" s="11"/>
      <c r="C15" s="11"/>
      <c r="D15" s="11"/>
      <c r="E15" s="11"/>
      <c r="F15" s="13"/>
      <c r="G15" s="11"/>
      <c r="H15" s="24"/>
      <c r="I15" s="11"/>
      <c r="J15" s="11"/>
      <c r="K15" s="11"/>
      <c r="L15" s="11"/>
      <c r="M15" s="11"/>
    </row>
    <row r="16" spans="1:13">
      <c r="A16" s="11" t="s">
        <v>25</v>
      </c>
      <c r="B16" s="11"/>
      <c r="C16" s="11"/>
      <c r="D16" s="11"/>
      <c r="E16" s="11"/>
      <c r="F16" s="13"/>
      <c r="G16" s="11"/>
      <c r="H16" s="24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3"/>
      <c r="G17" s="11"/>
      <c r="H17" s="24"/>
      <c r="I17" s="11"/>
      <c r="J17" s="11"/>
      <c r="K17" s="11"/>
      <c r="L17" s="11"/>
      <c r="M17" s="11"/>
    </row>
    <row r="18" spans="1:13">
      <c r="J18" t="s">
        <v>17</v>
      </c>
    </row>
  </sheetData>
  <mergeCells count="12">
    <mergeCell ref="K6:L6"/>
    <mergeCell ref="M6:M7"/>
    <mergeCell ref="A1:L1"/>
    <mergeCell ref="A2:L2"/>
    <mergeCell ref="D4:H4"/>
    <mergeCell ref="A6:A7"/>
    <mergeCell ref="B6:B7"/>
    <mergeCell ref="D6:F6"/>
    <mergeCell ref="G6:G7"/>
    <mergeCell ref="H6:H7"/>
    <mergeCell ref="I6:I7"/>
    <mergeCell ref="J6:J7"/>
  </mergeCells>
  <pageMargins left="0.11811023622047245" right="0.11811023622047245" top="0.35433070866141736" bottom="0" header="0.31496062992125984" footer="0.31496062992125984"/>
  <pageSetup paperSize="9" scale="9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opLeftCell="A6" workbookViewId="0">
      <selection activeCell="N11" sqref="N11"/>
    </sheetView>
  </sheetViews>
  <sheetFormatPr defaultRowHeight="15"/>
  <cols>
    <col min="1" max="1" width="18.28515625" customWidth="1"/>
    <col min="2" max="2" width="15.42578125" customWidth="1"/>
    <col min="3" max="3" width="8.28515625" customWidth="1"/>
    <col min="4" max="4" width="8.5703125" customWidth="1"/>
    <col min="5" max="5" width="5.5703125" customWidth="1"/>
    <col min="6" max="6" width="13.140625" style="1" customWidth="1"/>
    <col min="7" max="7" width="15.28515625" customWidth="1"/>
    <col min="8" max="8" width="12.7109375" style="8" customWidth="1"/>
    <col min="9" max="9" width="6.5703125" customWidth="1"/>
    <col min="10" max="10" width="11.7109375" customWidth="1"/>
    <col min="11" max="11" width="12.28515625" customWidth="1"/>
    <col min="12" max="12" width="11.5703125" customWidth="1"/>
    <col min="13" max="13" width="6.28515625" customWidth="1"/>
  </cols>
  <sheetData>
    <row r="1" spans="1:13" ht="18.7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11"/>
    </row>
    <row r="2" spans="1:13" ht="18.75">
      <c r="A2" s="48" t="s">
        <v>24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11"/>
    </row>
    <row r="3" spans="1:13" ht="18.7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11"/>
    </row>
    <row r="4" spans="1:13" ht="18.75">
      <c r="A4" s="31"/>
      <c r="B4" s="31"/>
      <c r="C4" s="31"/>
      <c r="D4" s="49" t="s">
        <v>32</v>
      </c>
      <c r="E4" s="49"/>
      <c r="F4" s="49"/>
      <c r="G4" s="49"/>
      <c r="H4" s="49"/>
      <c r="I4" s="31"/>
      <c r="J4" s="31"/>
      <c r="K4" s="31"/>
      <c r="L4" s="31"/>
      <c r="M4" s="11"/>
    </row>
    <row r="5" spans="1:13" ht="18.75">
      <c r="A5" s="12"/>
      <c r="B5" s="12"/>
      <c r="C5" s="12"/>
      <c r="D5" s="12"/>
      <c r="E5" s="12"/>
      <c r="F5" s="13"/>
      <c r="G5" s="12"/>
      <c r="H5" s="14"/>
      <c r="I5" s="12"/>
      <c r="J5" s="11"/>
      <c r="K5" s="11"/>
      <c r="L5" s="11"/>
      <c r="M5" s="11"/>
    </row>
    <row r="6" spans="1:13" ht="30">
      <c r="A6" s="52" t="s">
        <v>1</v>
      </c>
      <c r="B6" s="52" t="s">
        <v>3</v>
      </c>
      <c r="C6" s="29" t="s">
        <v>2</v>
      </c>
      <c r="D6" s="54" t="s">
        <v>4</v>
      </c>
      <c r="E6" s="55"/>
      <c r="F6" s="56"/>
      <c r="G6" s="57" t="s">
        <v>5</v>
      </c>
      <c r="H6" s="57" t="s">
        <v>33</v>
      </c>
      <c r="I6" s="52" t="s">
        <v>6</v>
      </c>
      <c r="J6" s="59" t="s">
        <v>7</v>
      </c>
      <c r="K6" s="50" t="s">
        <v>8</v>
      </c>
      <c r="L6" s="51"/>
      <c r="M6" s="52" t="s">
        <v>9</v>
      </c>
    </row>
    <row r="7" spans="1:13" ht="105">
      <c r="A7" s="53"/>
      <c r="B7" s="53"/>
      <c r="C7" s="30"/>
      <c r="D7" s="17" t="s">
        <v>10</v>
      </c>
      <c r="E7" s="18" t="s">
        <v>11</v>
      </c>
      <c r="F7" s="18" t="s">
        <v>12</v>
      </c>
      <c r="G7" s="58"/>
      <c r="H7" s="58"/>
      <c r="I7" s="53"/>
      <c r="J7" s="60"/>
      <c r="K7" s="19" t="s">
        <v>13</v>
      </c>
      <c r="L7" s="20" t="s">
        <v>14</v>
      </c>
      <c r="M7" s="53"/>
    </row>
    <row r="8" spans="1:13">
      <c r="A8" s="21">
        <v>1</v>
      </c>
      <c r="B8" s="21">
        <v>2</v>
      </c>
      <c r="C8" s="21">
        <v>3</v>
      </c>
      <c r="D8" s="21">
        <v>4</v>
      </c>
      <c r="E8" s="21">
        <v>5</v>
      </c>
      <c r="F8" s="22">
        <v>6</v>
      </c>
      <c r="G8" s="21">
        <v>7</v>
      </c>
      <c r="H8" s="23">
        <v>8</v>
      </c>
      <c r="I8" s="21">
        <v>9</v>
      </c>
      <c r="J8" s="21">
        <v>10</v>
      </c>
      <c r="K8" s="21">
        <v>11</v>
      </c>
      <c r="L8" s="21">
        <v>12</v>
      </c>
      <c r="M8" s="21">
        <v>13</v>
      </c>
    </row>
    <row r="9" spans="1:13" ht="52.15" customHeight="1">
      <c r="A9" s="5" t="s">
        <v>19</v>
      </c>
      <c r="B9" s="25"/>
      <c r="C9" s="25">
        <v>2</v>
      </c>
      <c r="D9" s="25"/>
      <c r="E9" s="25"/>
      <c r="F9" s="25"/>
      <c r="G9" s="28">
        <f>G10+G11</f>
        <v>11824341.720000001</v>
      </c>
      <c r="H9" s="28">
        <f>H10+H11</f>
        <v>4951358.75</v>
      </c>
      <c r="I9" s="25"/>
      <c r="J9" s="25"/>
      <c r="K9" s="25"/>
      <c r="L9" s="25"/>
      <c r="M9" s="25"/>
    </row>
    <row r="10" spans="1:13" ht="106.5" customHeight="1">
      <c r="A10" s="2" t="s">
        <v>18</v>
      </c>
      <c r="B10" s="10" t="s">
        <v>26</v>
      </c>
      <c r="C10" s="3">
        <v>1</v>
      </c>
      <c r="D10" s="26">
        <v>1599.6</v>
      </c>
      <c r="E10" s="26"/>
      <c r="F10" s="10" t="s">
        <v>21</v>
      </c>
      <c r="G10" s="4">
        <v>11677732.74</v>
      </c>
      <c r="H10" s="9">
        <v>4951358.75</v>
      </c>
      <c r="I10" s="26"/>
      <c r="J10" s="32" t="s">
        <v>30</v>
      </c>
      <c r="K10" s="10" t="s">
        <v>28</v>
      </c>
      <c r="L10" s="10" t="s">
        <v>16</v>
      </c>
      <c r="M10" s="26"/>
    </row>
    <row r="11" spans="1:13" ht="106.5" customHeight="1">
      <c r="A11" s="2" t="s">
        <v>29</v>
      </c>
      <c r="B11" s="10" t="s">
        <v>26</v>
      </c>
      <c r="C11" s="3">
        <v>1</v>
      </c>
      <c r="D11" s="26"/>
      <c r="E11" s="26"/>
      <c r="F11" s="10" t="s">
        <v>31</v>
      </c>
      <c r="G11" s="4">
        <v>146608.98000000001</v>
      </c>
      <c r="H11" s="9">
        <v>0</v>
      </c>
      <c r="I11" s="26"/>
      <c r="J11" s="27" t="s">
        <v>15</v>
      </c>
      <c r="K11" s="10" t="s">
        <v>28</v>
      </c>
      <c r="L11" s="10" t="s">
        <v>16</v>
      </c>
      <c r="M11" s="26"/>
    </row>
    <row r="12" spans="1:13" ht="39">
      <c r="A12" s="6" t="s">
        <v>20</v>
      </c>
      <c r="B12" s="10" t="s">
        <v>26</v>
      </c>
      <c r="C12" s="7">
        <v>158</v>
      </c>
      <c r="D12" s="25" t="s">
        <v>22</v>
      </c>
      <c r="E12" s="25" t="s">
        <v>22</v>
      </c>
      <c r="F12" s="25" t="s">
        <v>22</v>
      </c>
      <c r="G12" s="4">
        <v>2696566.69</v>
      </c>
      <c r="H12" s="4">
        <v>473859.64</v>
      </c>
      <c r="I12" s="25" t="s">
        <v>22</v>
      </c>
      <c r="J12" s="25" t="s">
        <v>22</v>
      </c>
      <c r="K12" s="10" t="s">
        <v>28</v>
      </c>
      <c r="L12" s="10" t="s">
        <v>16</v>
      </c>
      <c r="M12" s="25" t="s">
        <v>22</v>
      </c>
    </row>
    <row r="13" spans="1:13">
      <c r="A13" s="36" t="s">
        <v>34</v>
      </c>
      <c r="B13" s="37"/>
      <c r="C13" s="38"/>
      <c r="D13" s="39"/>
      <c r="E13" s="39"/>
      <c r="F13" s="39"/>
      <c r="G13" s="40">
        <f>G12+G9</f>
        <v>14520908.41</v>
      </c>
      <c r="H13" s="40">
        <f>H12+H9</f>
        <v>5425218.3899999997</v>
      </c>
      <c r="I13" s="39"/>
      <c r="J13" s="39"/>
      <c r="K13" s="37"/>
      <c r="L13" s="37"/>
      <c r="M13" s="39"/>
    </row>
    <row r="14" spans="1:13">
      <c r="A14" s="11"/>
      <c r="B14" s="11"/>
      <c r="C14" s="11"/>
      <c r="D14" s="11"/>
      <c r="E14" s="11"/>
      <c r="F14" s="13"/>
      <c r="G14" s="11"/>
      <c r="H14" s="24"/>
      <c r="I14" s="11"/>
      <c r="J14" s="11"/>
      <c r="K14" s="11"/>
      <c r="L14" s="11"/>
      <c r="M14" s="11"/>
    </row>
    <row r="15" spans="1:13">
      <c r="A15" s="11" t="s">
        <v>27</v>
      </c>
      <c r="B15" s="11"/>
      <c r="C15" s="11"/>
      <c r="D15" s="11"/>
      <c r="E15" s="11"/>
      <c r="F15" s="13"/>
      <c r="G15" s="11"/>
      <c r="H15" s="24"/>
      <c r="I15" s="11"/>
      <c r="J15" s="11"/>
      <c r="K15" s="11"/>
      <c r="L15" s="11"/>
      <c r="M15" s="11"/>
    </row>
    <row r="16" spans="1:13">
      <c r="A16" s="11" t="s">
        <v>25</v>
      </c>
      <c r="B16" s="11"/>
      <c r="C16" s="11"/>
      <c r="D16" s="11"/>
      <c r="E16" s="11"/>
      <c r="F16" s="13"/>
      <c r="G16" s="11"/>
      <c r="H16" s="24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3"/>
      <c r="G17" s="11"/>
      <c r="H17" s="24"/>
      <c r="I17" s="11"/>
      <c r="J17" s="11"/>
      <c r="K17" s="11"/>
      <c r="L17" s="11"/>
      <c r="M17" s="11"/>
    </row>
    <row r="18" spans="1:13">
      <c r="J18" t="s">
        <v>17</v>
      </c>
    </row>
  </sheetData>
  <mergeCells count="12">
    <mergeCell ref="M6:M7"/>
    <mergeCell ref="D4:H4"/>
    <mergeCell ref="A1:L1"/>
    <mergeCell ref="A2:L2"/>
    <mergeCell ref="A6:A7"/>
    <mergeCell ref="B6:B7"/>
    <mergeCell ref="D6:F6"/>
    <mergeCell ref="G6:G7"/>
    <mergeCell ref="H6:H7"/>
    <mergeCell ref="I6:I7"/>
    <mergeCell ref="J6:J7"/>
    <mergeCell ref="K6:L6"/>
  </mergeCells>
  <pageMargins left="0.11811023622047245" right="0.11811023622047245" top="0.35433070866141736" bottom="0" header="0.31496062992125984" footer="0.31496062992125984"/>
  <pageSetup paperSize="9" scale="9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opLeftCell="A4" workbookViewId="0">
      <selection activeCell="H16" sqref="H16"/>
    </sheetView>
  </sheetViews>
  <sheetFormatPr defaultRowHeight="15"/>
  <cols>
    <col min="1" max="1" width="18.28515625" customWidth="1"/>
    <col min="2" max="2" width="15.42578125" customWidth="1"/>
    <col min="3" max="3" width="8.28515625" customWidth="1"/>
    <col min="4" max="4" width="8.5703125" customWidth="1"/>
    <col min="5" max="5" width="5.5703125" customWidth="1"/>
    <col min="6" max="6" width="13.140625" style="1" customWidth="1"/>
    <col min="7" max="7" width="15.28515625" customWidth="1"/>
    <col min="8" max="8" width="12.7109375" style="8" customWidth="1"/>
    <col min="9" max="9" width="6.5703125" customWidth="1"/>
    <col min="10" max="10" width="11.7109375" customWidth="1"/>
    <col min="11" max="11" width="12.28515625" customWidth="1"/>
    <col min="12" max="12" width="11.5703125" customWidth="1"/>
    <col min="13" max="13" width="6.28515625" customWidth="1"/>
  </cols>
  <sheetData>
    <row r="1" spans="1:13" ht="18.7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11"/>
    </row>
    <row r="2" spans="1:13" ht="18.75">
      <c r="A2" s="48" t="s">
        <v>24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11"/>
    </row>
    <row r="3" spans="1:13" ht="18.75">
      <c r="A3" s="12"/>
      <c r="B3" s="12"/>
      <c r="C3" s="12"/>
      <c r="D3" s="12"/>
      <c r="E3" s="12"/>
      <c r="F3" s="13"/>
      <c r="G3" s="12"/>
      <c r="H3" s="14"/>
      <c r="I3" s="12"/>
      <c r="J3" s="11"/>
      <c r="K3" s="11"/>
      <c r="L3" s="11"/>
      <c r="M3" s="11"/>
    </row>
    <row r="4" spans="1:13" ht="30">
      <c r="A4" s="52" t="s">
        <v>1</v>
      </c>
      <c r="B4" s="52" t="s">
        <v>3</v>
      </c>
      <c r="C4" s="15" t="s">
        <v>2</v>
      </c>
      <c r="D4" s="54" t="s">
        <v>4</v>
      </c>
      <c r="E4" s="55"/>
      <c r="F4" s="56"/>
      <c r="G4" s="57" t="s">
        <v>5</v>
      </c>
      <c r="H4" s="57" t="s">
        <v>23</v>
      </c>
      <c r="I4" s="52" t="s">
        <v>6</v>
      </c>
      <c r="J4" s="59" t="s">
        <v>7</v>
      </c>
      <c r="K4" s="50" t="s">
        <v>8</v>
      </c>
      <c r="L4" s="51"/>
      <c r="M4" s="52" t="s">
        <v>9</v>
      </c>
    </row>
    <row r="5" spans="1:13" ht="105">
      <c r="A5" s="53"/>
      <c r="B5" s="53"/>
      <c r="C5" s="16"/>
      <c r="D5" s="17" t="s">
        <v>10</v>
      </c>
      <c r="E5" s="18" t="s">
        <v>11</v>
      </c>
      <c r="F5" s="18" t="s">
        <v>12</v>
      </c>
      <c r="G5" s="58"/>
      <c r="H5" s="58"/>
      <c r="I5" s="53"/>
      <c r="J5" s="60"/>
      <c r="K5" s="19" t="s">
        <v>13</v>
      </c>
      <c r="L5" s="20" t="s">
        <v>14</v>
      </c>
      <c r="M5" s="53"/>
    </row>
    <row r="6" spans="1:13">
      <c r="A6" s="21">
        <v>1</v>
      </c>
      <c r="B6" s="21">
        <v>2</v>
      </c>
      <c r="C6" s="21">
        <v>3</v>
      </c>
      <c r="D6" s="21">
        <v>4</v>
      </c>
      <c r="E6" s="21">
        <v>5</v>
      </c>
      <c r="F6" s="22">
        <v>6</v>
      </c>
      <c r="G6" s="21">
        <v>7</v>
      </c>
      <c r="H6" s="23">
        <v>8</v>
      </c>
      <c r="I6" s="21">
        <v>9</v>
      </c>
      <c r="J6" s="21">
        <v>10</v>
      </c>
      <c r="K6" s="21">
        <v>11</v>
      </c>
      <c r="L6" s="21">
        <v>12</v>
      </c>
      <c r="M6" s="21">
        <v>13</v>
      </c>
    </row>
    <row r="7" spans="1:13" ht="52.15" customHeight="1">
      <c r="A7" s="5" t="s">
        <v>19</v>
      </c>
      <c r="B7" s="25"/>
      <c r="C7" s="25">
        <v>2</v>
      </c>
      <c r="D7" s="25"/>
      <c r="E7" s="25"/>
      <c r="F7" s="25"/>
      <c r="G7" s="28">
        <f>G8+G9</f>
        <v>11824341.720000001</v>
      </c>
      <c r="H7" s="28">
        <f>H8+H9</f>
        <v>5091491.51</v>
      </c>
      <c r="I7" s="25"/>
      <c r="J7" s="25"/>
      <c r="K7" s="25"/>
      <c r="L7" s="25"/>
      <c r="M7" s="25"/>
    </row>
    <row r="8" spans="1:13" ht="106.5" customHeight="1">
      <c r="A8" s="2" t="s">
        <v>18</v>
      </c>
      <c r="B8" s="10" t="s">
        <v>26</v>
      </c>
      <c r="C8" s="3">
        <v>1</v>
      </c>
      <c r="D8" s="26">
        <v>1599.6</v>
      </c>
      <c r="E8" s="26"/>
      <c r="F8" s="10" t="s">
        <v>21</v>
      </c>
      <c r="G8" s="4">
        <v>11677732.74</v>
      </c>
      <c r="H8" s="9">
        <v>5091491.51</v>
      </c>
      <c r="I8" s="26"/>
      <c r="J8" s="32" t="s">
        <v>30</v>
      </c>
      <c r="K8" s="10" t="s">
        <v>28</v>
      </c>
      <c r="L8" s="10" t="s">
        <v>16</v>
      </c>
      <c r="M8" s="26"/>
    </row>
    <row r="9" spans="1:13" ht="106.5" customHeight="1">
      <c r="A9" s="2" t="s">
        <v>29</v>
      </c>
      <c r="B9" s="10" t="s">
        <v>26</v>
      </c>
      <c r="C9" s="3">
        <v>1</v>
      </c>
      <c r="D9" s="26"/>
      <c r="E9" s="26"/>
      <c r="F9" s="10" t="s">
        <v>31</v>
      </c>
      <c r="G9" s="4">
        <v>146608.98000000001</v>
      </c>
      <c r="H9" s="9">
        <v>0</v>
      </c>
      <c r="I9" s="26"/>
      <c r="J9" s="27" t="s">
        <v>15</v>
      </c>
      <c r="K9" s="10" t="s">
        <v>28</v>
      </c>
      <c r="L9" s="10" t="s">
        <v>16</v>
      </c>
      <c r="M9" s="26"/>
    </row>
    <row r="10" spans="1:13" ht="39">
      <c r="A10" s="6" t="s">
        <v>20</v>
      </c>
      <c r="B10" s="10" t="s">
        <v>26</v>
      </c>
      <c r="C10" s="7">
        <v>158</v>
      </c>
      <c r="D10" s="25" t="s">
        <v>22</v>
      </c>
      <c r="E10" s="25" t="s">
        <v>22</v>
      </c>
      <c r="F10" s="25" t="s">
        <v>22</v>
      </c>
      <c r="G10" s="4">
        <v>1882595.02</v>
      </c>
      <c r="H10" s="4">
        <v>13340</v>
      </c>
      <c r="I10" s="25" t="s">
        <v>22</v>
      </c>
      <c r="J10" s="25" t="s">
        <v>22</v>
      </c>
      <c r="K10" s="10" t="s">
        <v>28</v>
      </c>
      <c r="L10" s="10" t="s">
        <v>16</v>
      </c>
      <c r="M10" s="25" t="s">
        <v>22</v>
      </c>
    </row>
    <row r="11" spans="1:13">
      <c r="A11" s="11"/>
      <c r="B11" s="11"/>
      <c r="C11" s="11"/>
      <c r="D11" s="11"/>
      <c r="E11" s="11"/>
      <c r="F11" s="13"/>
      <c r="G11" s="11"/>
      <c r="H11" s="24"/>
      <c r="I11" s="11"/>
      <c r="J11" s="11"/>
      <c r="K11" s="11"/>
      <c r="L11" s="11"/>
      <c r="M11" s="11"/>
    </row>
    <row r="12" spans="1:13">
      <c r="A12" s="11" t="s">
        <v>27</v>
      </c>
      <c r="B12" s="11"/>
      <c r="C12" s="11"/>
      <c r="D12" s="11"/>
      <c r="E12" s="11"/>
      <c r="F12" s="13"/>
      <c r="G12" s="11"/>
      <c r="H12" s="24"/>
      <c r="I12" s="11"/>
      <c r="J12" s="11"/>
      <c r="K12" s="11"/>
      <c r="L12" s="11"/>
      <c r="M12" s="11"/>
    </row>
    <row r="13" spans="1:13">
      <c r="A13" s="11" t="s">
        <v>25</v>
      </c>
      <c r="B13" s="11"/>
      <c r="C13" s="11"/>
      <c r="D13" s="11"/>
      <c r="E13" s="11"/>
      <c r="F13" s="13"/>
      <c r="G13" s="11"/>
      <c r="H13" s="24"/>
      <c r="I13" s="11"/>
      <c r="J13" s="11"/>
      <c r="K13" s="11"/>
      <c r="L13" s="11"/>
      <c r="M13" s="11"/>
    </row>
    <row r="14" spans="1:13">
      <c r="A14" s="11"/>
      <c r="B14" s="11"/>
      <c r="C14" s="11"/>
      <c r="D14" s="11"/>
      <c r="E14" s="11"/>
      <c r="F14" s="13"/>
      <c r="G14" s="11"/>
      <c r="H14" s="24"/>
      <c r="I14" s="11"/>
      <c r="J14" s="11"/>
      <c r="K14" s="11"/>
      <c r="L14" s="11"/>
      <c r="M14" s="11"/>
    </row>
    <row r="15" spans="1:13">
      <c r="J15" t="s">
        <v>17</v>
      </c>
    </row>
  </sheetData>
  <mergeCells count="11">
    <mergeCell ref="M4:M5"/>
    <mergeCell ref="B4:B5"/>
    <mergeCell ref="A1:L1"/>
    <mergeCell ref="A2:L2"/>
    <mergeCell ref="A4:A5"/>
    <mergeCell ref="D4:F4"/>
    <mergeCell ref="G4:G5"/>
    <mergeCell ref="H4:H5"/>
    <mergeCell ref="I4:I5"/>
    <mergeCell ref="J4:J5"/>
    <mergeCell ref="K4:L4"/>
  </mergeCells>
  <pageMargins left="0.11811023622047245" right="0.11811023622047245" top="0.35433070866141736" bottom="0" header="0.31496062992125984" footer="0.31496062992125984"/>
  <pageSetup paperSize="9" scale="9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2023</vt:lpstr>
      <vt:lpstr>2022</vt:lpstr>
      <vt:lpstr>2021</vt:lpstr>
      <vt:lpstr>2020</vt:lpstr>
      <vt:lpstr>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2024-08-01T11:51:08Z</dcterms:modified>
</cp:coreProperties>
</file>